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6\Dispensa\AVISO DISPENSAS - PNCP\Dispensa 22 2026 - Serviço de podas e supressão de árvores\Dispensa 22 2026 - Serviço de podas e supressão de árvores\"/>
    </mc:Choice>
  </mc:AlternateContent>
  <xr:revisionPtr revIDLastSave="0" documentId="13_ncr:1_{48AD6A07-A9F4-450C-8A9F-4E814BD7A6EF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magnata" sheetId="1" r:id="rId1"/>
    <sheet name="weliton" sheetId="2" r:id="rId2"/>
    <sheet name="dhonatan" sheetId="3" r:id="rId3"/>
    <sheet name="resumo" sheetId="6" r:id="rId4"/>
    <sheet name="Plan1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6" l="1"/>
  <c r="F13" i="6"/>
  <c r="G12" i="6"/>
  <c r="F12" i="6"/>
  <c r="H12" i="6" s="1"/>
  <c r="F7" i="6"/>
  <c r="M7" i="6" s="1"/>
  <c r="F6" i="6"/>
  <c r="M6" i="6" s="1"/>
  <c r="G5" i="6"/>
  <c r="F5" i="6"/>
  <c r="H5" i="6" s="1"/>
  <c r="M5" i="6" l="1"/>
</calcChain>
</file>

<file path=xl/sharedStrings.xml><?xml version="1.0" encoding="utf-8"?>
<sst xmlns="http://schemas.openxmlformats.org/spreadsheetml/2006/main" count="157" uniqueCount="69">
  <si>
    <t>Descrição</t>
  </si>
  <si>
    <t>V. Total</t>
  </si>
  <si>
    <t>V.Unt</t>
  </si>
  <si>
    <t>TOTAL</t>
  </si>
  <si>
    <t>Item</t>
  </si>
  <si>
    <t>Unidade</t>
  </si>
  <si>
    <t>Quant</t>
  </si>
  <si>
    <t>Ass:  __________________________________</t>
  </si>
  <si>
    <t>Unidades</t>
  </si>
  <si>
    <t>SOLICITAÇÃO DE PROPOSTA</t>
  </si>
  <si>
    <t>Marca</t>
  </si>
  <si>
    <t>Cidade: BONITO</t>
  </si>
  <si>
    <t>Estado: MATO GROSSO DO SUL</t>
  </si>
  <si>
    <t>Cep: 79.290-000</t>
  </si>
  <si>
    <t>-</t>
  </si>
  <si>
    <t>Serviço de poda e remoção do material podado em área urbana</t>
  </si>
  <si>
    <t xml:space="preserve">Serviço de supressão e remoção do material cortado em área urbana </t>
  </si>
  <si>
    <t>Contratação de empresa especializada para prestação de serviço de podas e supressão de árvores em área urbana.</t>
  </si>
  <si>
    <t>Nome/Empresa: Valdemir Garcia da Cunha Ltda</t>
  </si>
  <si>
    <t>CNPJ: 12.195.874/0001-20</t>
  </si>
  <si>
    <t>Endereço: Rua Osmar Trelha, nº 50</t>
  </si>
  <si>
    <t>E-mail: magnatapodasbto@icloud.com</t>
  </si>
  <si>
    <t>Fone: 67 99302-1530</t>
  </si>
  <si>
    <t>Bairro: Vila Donária</t>
  </si>
  <si>
    <t>Site: -</t>
  </si>
  <si>
    <t>Nome:  ________________________________</t>
  </si>
  <si>
    <t xml:space="preserve">Nome/Empresa: W C Carsola Serviços de Jardinagem </t>
  </si>
  <si>
    <t>CNPJ: 32.448.054/0001-00</t>
  </si>
  <si>
    <t>Endereço: Rua Águas Marinhas, nº 512</t>
  </si>
  <si>
    <t>Fone: 67 99844-1499</t>
  </si>
  <si>
    <t>Bairro: Vila Marambaia</t>
  </si>
  <si>
    <t>NOME DA EMPRESA</t>
  </si>
  <si>
    <t>CNPJ</t>
  </si>
  <si>
    <t>VALOR UNIT.</t>
  </si>
  <si>
    <t>VALOR TOTAL</t>
  </si>
  <si>
    <t>MÉDIA UNIT.</t>
  </si>
  <si>
    <t>MÉDIA TOTAL</t>
  </si>
  <si>
    <t>WC Carsola</t>
  </si>
  <si>
    <t>Dhonatan Podas</t>
  </si>
  <si>
    <t>52.060.587/0001-28</t>
  </si>
  <si>
    <t>ITEM 1</t>
  </si>
  <si>
    <t>ITEM 2</t>
  </si>
  <si>
    <t>32.448.054/0001-00</t>
  </si>
  <si>
    <t>Valdemir Garcia</t>
  </si>
  <si>
    <t>12.195.874/0001-20</t>
  </si>
  <si>
    <t>PROPOSTAS E ESTIMATIVAS DO VALOR</t>
  </si>
  <si>
    <t>QUANTIDD (UNID)</t>
  </si>
  <si>
    <t>SERVIÇO</t>
  </si>
  <si>
    <t xml:space="preserve">poda e remoção do material podado em área urbana </t>
  </si>
  <si>
    <t xml:space="preserve">supressão e remoção do material cortado em área urbana </t>
  </si>
  <si>
    <t>Local e data : BONITO/MS, 01 DE JUNHO DE 2026.</t>
  </si>
  <si>
    <t>Orçamento válido por 60 dias.</t>
  </si>
  <si>
    <t>Nome/Empresa: DHONATAN PODAS</t>
  </si>
  <si>
    <t>CNPJ: 52.060.587/0001-28</t>
  </si>
  <si>
    <t>Endereço: RUA NESTOR GONÇALVES, N 767</t>
  </si>
  <si>
    <t>E-mail: dhonatanwiliam2210@gmail.com</t>
  </si>
  <si>
    <t>Fone: 67 993292510</t>
  </si>
  <si>
    <t>Bairro: DONARIA</t>
  </si>
  <si>
    <t>E-mail: welitoncarsola540@gmail.com</t>
  </si>
  <si>
    <t>Nome/Empresa:</t>
  </si>
  <si>
    <t>CNPJ:</t>
  </si>
  <si>
    <t>Endereço:</t>
  </si>
  <si>
    <t>E-mail:</t>
  </si>
  <si>
    <t>Cidade:</t>
  </si>
  <si>
    <t>Fone:</t>
  </si>
  <si>
    <t>Bairro:</t>
  </si>
  <si>
    <t>Estado:</t>
  </si>
  <si>
    <t>Cep:</t>
  </si>
  <si>
    <t>Local e data : BONITO/MS, 01 DE JUlHO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</si>
</sst>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9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justify" vertical="justify" wrapText="1"/>
    </xf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3" fillId="2" borderId="1" xfId="0" applyFont="1" applyFill="1" applyBorder="1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right"/>
    </xf>
    <xf numFmtId="0" fontId="4" fillId="4" borderId="5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14</xdr:row>
      <xdr:rowOff>9525</xdr:rowOff>
    </xdr:from>
    <xdr:to>
      <xdr:col>6</xdr:col>
      <xdr:colOff>457200</xdr:colOff>
      <xdr:row>22</xdr:row>
      <xdr:rowOff>152400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48400" y="3219450"/>
          <a:ext cx="3362325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2779</xdr:colOff>
      <xdr:row>14</xdr:row>
      <xdr:rowOff>24607</xdr:rowOff>
    </xdr:from>
    <xdr:to>
      <xdr:col>6</xdr:col>
      <xdr:colOff>438151</xdr:colOff>
      <xdr:row>22</xdr:row>
      <xdr:rowOff>162323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380435" y="3070623"/>
          <a:ext cx="3362325" cy="1804591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14</xdr:row>
      <xdr:rowOff>57150</xdr:rowOff>
    </xdr:from>
    <xdr:to>
      <xdr:col>6</xdr:col>
      <xdr:colOff>9526</xdr:colOff>
      <xdr:row>21</xdr:row>
      <xdr:rowOff>85725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391151" y="3114675"/>
          <a:ext cx="2914650" cy="1514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14</xdr:row>
      <xdr:rowOff>9525</xdr:rowOff>
    </xdr:from>
    <xdr:to>
      <xdr:col>6</xdr:col>
      <xdr:colOff>457200</xdr:colOff>
      <xdr:row>22</xdr:row>
      <xdr:rowOff>152400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248400" y="3067050"/>
          <a:ext cx="3133725" cy="18192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Carimbo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da empresa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96" zoomScaleNormal="96" workbookViewId="0">
      <selection sqref="A1:G23"/>
    </sheetView>
  </sheetViews>
  <sheetFormatPr defaultRowHeight="12.75" x14ac:dyDescent="0.2"/>
  <cols>
    <col min="1" max="1" width="6.7109375" style="1" customWidth="1"/>
    <col min="2" max="2" width="86.7109375" style="9" bestFit="1" customWidth="1"/>
    <col min="3" max="3" width="14.85546875" style="1" customWidth="1"/>
    <col min="4" max="4" width="6.85546875" style="1" bestFit="1" customWidth="1"/>
    <col min="5" max="5" width="7.42578125" style="1" bestFit="1" customWidth="1"/>
    <col min="6" max="7" width="11.28515625" style="1" customWidth="1"/>
    <col min="8" max="16384" width="9.140625" style="1"/>
  </cols>
  <sheetData>
    <row r="1" spans="1:8" ht="15.75" x14ac:dyDescent="0.2">
      <c r="A1" s="31" t="s">
        <v>9</v>
      </c>
      <c r="B1" s="31"/>
      <c r="C1" s="31"/>
      <c r="D1" s="31"/>
      <c r="E1" s="31"/>
      <c r="F1" s="31"/>
      <c r="G1" s="31"/>
    </row>
    <row r="2" spans="1:8" ht="15.75" x14ac:dyDescent="0.2">
      <c r="A2" s="25" t="s">
        <v>18</v>
      </c>
      <c r="B2" s="26"/>
      <c r="C2" s="26"/>
      <c r="D2" s="26"/>
      <c r="E2" s="26"/>
      <c r="F2" s="26"/>
      <c r="G2" s="27"/>
    </row>
    <row r="3" spans="1:8" ht="15.75" x14ac:dyDescent="0.2">
      <c r="A3" s="25" t="s">
        <v>19</v>
      </c>
      <c r="B3" s="26"/>
      <c r="C3" s="26"/>
      <c r="D3" s="26"/>
      <c r="E3" s="26"/>
      <c r="F3" s="26"/>
      <c r="G3" s="27"/>
    </row>
    <row r="4" spans="1:8" ht="15.75" x14ac:dyDescent="0.2">
      <c r="A4" s="25" t="s">
        <v>20</v>
      </c>
      <c r="B4" s="27"/>
      <c r="C4" s="25" t="s">
        <v>23</v>
      </c>
      <c r="D4" s="26"/>
      <c r="E4" s="26"/>
      <c r="F4" s="26"/>
      <c r="G4" s="27"/>
    </row>
    <row r="5" spans="1:8" ht="15.75" x14ac:dyDescent="0.2">
      <c r="A5" s="25" t="s">
        <v>21</v>
      </c>
      <c r="B5" s="27"/>
      <c r="C5" s="25" t="s">
        <v>24</v>
      </c>
      <c r="D5" s="26"/>
      <c r="E5" s="26"/>
      <c r="F5" s="26"/>
      <c r="G5" s="27"/>
    </row>
    <row r="6" spans="1:8" ht="15.75" x14ac:dyDescent="0.2">
      <c r="A6" s="25" t="s">
        <v>11</v>
      </c>
      <c r="B6" s="27"/>
      <c r="C6" s="25" t="s">
        <v>12</v>
      </c>
      <c r="D6" s="26"/>
      <c r="E6" s="26"/>
      <c r="F6" s="26"/>
      <c r="G6" s="27"/>
    </row>
    <row r="7" spans="1:8" ht="15.75" x14ac:dyDescent="0.2">
      <c r="A7" s="25" t="s">
        <v>22</v>
      </c>
      <c r="B7" s="27"/>
      <c r="C7" s="25" t="s">
        <v>13</v>
      </c>
      <c r="D7" s="26"/>
      <c r="E7" s="26"/>
      <c r="F7" s="26"/>
      <c r="G7" s="27"/>
    </row>
    <row r="8" spans="1:8" ht="15.75" x14ac:dyDescent="0.2">
      <c r="A8" s="32" t="s">
        <v>17</v>
      </c>
      <c r="B8" s="33"/>
      <c r="C8" s="33"/>
      <c r="D8" s="33"/>
      <c r="E8" s="33"/>
      <c r="F8" s="33"/>
      <c r="G8" s="34"/>
    </row>
    <row r="9" spans="1:8" s="2" customFormat="1" ht="18" x14ac:dyDescent="0.25">
      <c r="A9" s="14" t="s">
        <v>4</v>
      </c>
      <c r="B9" s="13" t="s">
        <v>0</v>
      </c>
      <c r="C9" s="10" t="s">
        <v>5</v>
      </c>
      <c r="D9" s="10" t="s">
        <v>6</v>
      </c>
      <c r="E9" s="10" t="s">
        <v>10</v>
      </c>
      <c r="F9" s="10" t="s">
        <v>2</v>
      </c>
      <c r="G9" s="10" t="s">
        <v>1</v>
      </c>
    </row>
    <row r="10" spans="1:8" s="2" customFormat="1" ht="18" x14ac:dyDescent="0.25">
      <c r="A10" s="10">
        <v>1</v>
      </c>
      <c r="B10" s="18" t="s">
        <v>15</v>
      </c>
      <c r="C10" s="15" t="s">
        <v>8</v>
      </c>
      <c r="D10" s="18">
        <v>148</v>
      </c>
      <c r="E10" s="15" t="s">
        <v>14</v>
      </c>
      <c r="F10" s="17"/>
      <c r="G10" s="16"/>
    </row>
    <row r="11" spans="1:8" s="2" customFormat="1" ht="18" x14ac:dyDescent="0.25">
      <c r="A11" s="10">
        <v>2</v>
      </c>
      <c r="B11" s="18" t="s">
        <v>16</v>
      </c>
      <c r="C11" s="15" t="s">
        <v>8</v>
      </c>
      <c r="D11" s="18">
        <v>25</v>
      </c>
      <c r="E11" s="15" t="s">
        <v>14</v>
      </c>
      <c r="F11" s="17"/>
      <c r="G11" s="16"/>
    </row>
    <row r="12" spans="1:8" ht="17.25" customHeight="1" x14ac:dyDescent="0.25">
      <c r="A12" s="28" t="s">
        <v>3</v>
      </c>
      <c r="B12" s="29"/>
      <c r="C12" s="29"/>
      <c r="D12" s="29"/>
      <c r="E12" s="29"/>
      <c r="F12" s="30"/>
      <c r="G12" s="19"/>
    </row>
    <row r="13" spans="1:8" s="2" customFormat="1" ht="25.5" customHeight="1" x14ac:dyDescent="0.25">
      <c r="B13" s="6"/>
      <c r="C13" s="5" t="s">
        <v>7</v>
      </c>
      <c r="D13" s="5"/>
      <c r="E13" s="5"/>
      <c r="F13" s="5"/>
      <c r="G13" s="3"/>
      <c r="H13" s="3"/>
    </row>
    <row r="14" spans="1:8" s="2" customFormat="1" ht="18" x14ac:dyDescent="0.25">
      <c r="A14" s="5" t="s">
        <v>51</v>
      </c>
      <c r="B14" s="7"/>
      <c r="C14" s="24" t="s">
        <v>25</v>
      </c>
      <c r="D14" s="24"/>
      <c r="E14" s="24"/>
      <c r="F14" s="24"/>
      <c r="G14" s="3"/>
      <c r="H14" s="3"/>
    </row>
    <row r="15" spans="1:8" s="2" customFormat="1" ht="18" x14ac:dyDescent="0.25">
      <c r="A15" s="5"/>
      <c r="B15" s="7"/>
    </row>
    <row r="16" spans="1:8" s="2" customFormat="1" ht="18" x14ac:dyDescent="0.25">
      <c r="A16" s="5"/>
      <c r="B16" s="7"/>
    </row>
    <row r="17" spans="1:5" s="2" customFormat="1" ht="18" x14ac:dyDescent="0.25">
      <c r="A17" s="5" t="s">
        <v>50</v>
      </c>
      <c r="B17" s="6"/>
      <c r="D17" s="11"/>
      <c r="E17" s="11"/>
    </row>
    <row r="18" spans="1:5" s="2" customFormat="1" ht="18" x14ac:dyDescent="0.25">
      <c r="B18" s="6"/>
      <c r="D18" s="11"/>
      <c r="E18" s="11"/>
    </row>
    <row r="19" spans="1:5" s="4" customFormat="1" ht="15" x14ac:dyDescent="0.2">
      <c r="B19" s="8"/>
    </row>
    <row r="20" spans="1:5" s="4" customFormat="1" ht="15" x14ac:dyDescent="0.2">
      <c r="B20" s="8"/>
    </row>
    <row r="21" spans="1:5" s="4" customFormat="1" ht="15" x14ac:dyDescent="0.2">
      <c r="B21" s="8"/>
    </row>
    <row r="22" spans="1:5" s="4" customFormat="1" ht="15" x14ac:dyDescent="0.2">
      <c r="B22" s="8"/>
    </row>
    <row r="23" spans="1:5" s="4" customFormat="1" ht="15" x14ac:dyDescent="0.2">
      <c r="B23" s="8"/>
    </row>
    <row r="24" spans="1:5" s="4" customFormat="1" ht="15" x14ac:dyDescent="0.2">
      <c r="B24" s="8"/>
    </row>
    <row r="25" spans="1:5" s="4" customFormat="1" ht="15" x14ac:dyDescent="0.2">
      <c r="B25" s="8"/>
    </row>
    <row r="26" spans="1:5" s="4" customFormat="1" ht="15" x14ac:dyDescent="0.2">
      <c r="B26" s="8"/>
      <c r="D26" s="12"/>
      <c r="E26" s="12"/>
    </row>
    <row r="27" spans="1:5" s="4" customFormat="1" ht="15" x14ac:dyDescent="0.2">
      <c r="B27" s="8"/>
      <c r="D27" s="12"/>
      <c r="E27" s="12"/>
    </row>
    <row r="28" spans="1:5" s="4" customFormat="1" ht="15" x14ac:dyDescent="0.2">
      <c r="B28" s="8"/>
      <c r="D28" s="12"/>
      <c r="E28" s="12"/>
    </row>
    <row r="29" spans="1:5" s="4" customFormat="1" ht="15" x14ac:dyDescent="0.2">
      <c r="B29" s="8"/>
      <c r="D29" s="12"/>
      <c r="E29" s="12"/>
    </row>
    <row r="30" spans="1:5" s="4" customFormat="1" ht="15" x14ac:dyDescent="0.2">
      <c r="B30" s="8"/>
      <c r="D30" s="12"/>
      <c r="E30" s="12"/>
    </row>
  </sheetData>
  <mergeCells count="14">
    <mergeCell ref="A7:B7"/>
    <mergeCell ref="A2:G2"/>
    <mergeCell ref="A12:F12"/>
    <mergeCell ref="A1:G1"/>
    <mergeCell ref="A8:G8"/>
    <mergeCell ref="A3:G3"/>
    <mergeCell ref="A4:B4"/>
    <mergeCell ref="A5:B5"/>
    <mergeCell ref="A6:B6"/>
    <mergeCell ref="C14:F14"/>
    <mergeCell ref="C5:G5"/>
    <mergeCell ref="C4:G4"/>
    <mergeCell ref="C6:G6"/>
    <mergeCell ref="C7:G7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zoomScale="96" zoomScaleNormal="96" workbookViewId="0">
      <selection activeCell="K13" sqref="K13"/>
    </sheetView>
  </sheetViews>
  <sheetFormatPr defaultRowHeight="12.75" x14ac:dyDescent="0.2"/>
  <cols>
    <col min="1" max="1" width="6.7109375" style="1" customWidth="1"/>
    <col min="2" max="2" width="74" style="9" customWidth="1"/>
    <col min="3" max="3" width="14.85546875" style="1" customWidth="1"/>
    <col min="4" max="4" width="6.85546875" style="1" bestFit="1" customWidth="1"/>
    <col min="5" max="5" width="7.42578125" style="1" bestFit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15.75" x14ac:dyDescent="0.2">
      <c r="A1" s="31" t="s">
        <v>9</v>
      </c>
      <c r="B1" s="31"/>
      <c r="C1" s="31"/>
      <c r="D1" s="31"/>
      <c r="E1" s="31"/>
      <c r="F1" s="31"/>
      <c r="G1" s="31"/>
    </row>
    <row r="2" spans="1:8" ht="15.75" x14ac:dyDescent="0.2">
      <c r="A2" s="25" t="s">
        <v>26</v>
      </c>
      <c r="B2" s="26"/>
      <c r="C2" s="26"/>
      <c r="D2" s="26"/>
      <c r="E2" s="26"/>
      <c r="F2" s="26"/>
      <c r="G2" s="27"/>
    </row>
    <row r="3" spans="1:8" ht="15.75" x14ac:dyDescent="0.2">
      <c r="A3" s="25" t="s">
        <v>27</v>
      </c>
      <c r="B3" s="26"/>
      <c r="C3" s="26"/>
      <c r="D3" s="26"/>
      <c r="E3" s="26"/>
      <c r="F3" s="26"/>
      <c r="G3" s="27"/>
    </row>
    <row r="4" spans="1:8" ht="15.75" x14ac:dyDescent="0.2">
      <c r="A4" s="25" t="s">
        <v>28</v>
      </c>
      <c r="B4" s="27"/>
      <c r="C4" s="25" t="s">
        <v>30</v>
      </c>
      <c r="D4" s="26"/>
      <c r="E4" s="26"/>
      <c r="F4" s="26"/>
      <c r="G4" s="27"/>
    </row>
    <row r="5" spans="1:8" ht="15.75" x14ac:dyDescent="0.2">
      <c r="A5" s="25" t="s">
        <v>58</v>
      </c>
      <c r="B5" s="27"/>
      <c r="C5" s="25" t="s">
        <v>24</v>
      </c>
      <c r="D5" s="26"/>
      <c r="E5" s="26"/>
      <c r="F5" s="26"/>
      <c r="G5" s="27"/>
    </row>
    <row r="6" spans="1:8" ht="15.75" x14ac:dyDescent="0.2">
      <c r="A6" s="25" t="s">
        <v>11</v>
      </c>
      <c r="B6" s="27"/>
      <c r="C6" s="25" t="s">
        <v>12</v>
      </c>
      <c r="D6" s="26"/>
      <c r="E6" s="26"/>
      <c r="F6" s="26"/>
      <c r="G6" s="27"/>
    </row>
    <row r="7" spans="1:8" ht="15.75" x14ac:dyDescent="0.2">
      <c r="A7" s="25" t="s">
        <v>29</v>
      </c>
      <c r="B7" s="27"/>
      <c r="C7" s="25" t="s">
        <v>13</v>
      </c>
      <c r="D7" s="26"/>
      <c r="E7" s="26"/>
      <c r="F7" s="26"/>
      <c r="G7" s="27"/>
    </row>
    <row r="8" spans="1:8" ht="15.75" x14ac:dyDescent="0.2">
      <c r="A8" s="32" t="s">
        <v>17</v>
      </c>
      <c r="B8" s="33"/>
      <c r="C8" s="33"/>
      <c r="D8" s="33"/>
      <c r="E8" s="33"/>
      <c r="F8" s="33"/>
      <c r="G8" s="34"/>
    </row>
    <row r="9" spans="1:8" s="2" customFormat="1" ht="18" x14ac:dyDescent="0.25">
      <c r="A9" s="14" t="s">
        <v>4</v>
      </c>
      <c r="B9" s="13" t="s">
        <v>0</v>
      </c>
      <c r="C9" s="10" t="s">
        <v>5</v>
      </c>
      <c r="D9" s="10" t="s">
        <v>6</v>
      </c>
      <c r="E9" s="10" t="s">
        <v>10</v>
      </c>
      <c r="F9" s="10" t="s">
        <v>2</v>
      </c>
      <c r="G9" s="10" t="s">
        <v>1</v>
      </c>
    </row>
    <row r="10" spans="1:8" s="2" customFormat="1" ht="18" x14ac:dyDescent="0.25">
      <c r="A10" s="10">
        <v>1</v>
      </c>
      <c r="B10" s="18" t="s">
        <v>15</v>
      </c>
      <c r="C10" s="15" t="s">
        <v>8</v>
      </c>
      <c r="D10" s="18">
        <v>148</v>
      </c>
      <c r="E10" s="15" t="s">
        <v>14</v>
      </c>
      <c r="F10" s="17"/>
      <c r="G10" s="16"/>
    </row>
    <row r="11" spans="1:8" s="2" customFormat="1" ht="18" x14ac:dyDescent="0.25">
      <c r="A11" s="10">
        <v>2</v>
      </c>
      <c r="B11" s="18" t="s">
        <v>16</v>
      </c>
      <c r="C11" s="15" t="s">
        <v>8</v>
      </c>
      <c r="D11" s="18">
        <v>25</v>
      </c>
      <c r="E11" s="15" t="s">
        <v>14</v>
      </c>
      <c r="F11" s="17"/>
      <c r="G11" s="16"/>
    </row>
    <row r="12" spans="1:8" ht="17.25" customHeight="1" x14ac:dyDescent="0.25">
      <c r="A12" s="28" t="s">
        <v>3</v>
      </c>
      <c r="B12" s="29"/>
      <c r="C12" s="29"/>
      <c r="D12" s="29"/>
      <c r="E12" s="29"/>
      <c r="F12" s="30"/>
      <c r="G12" s="19"/>
    </row>
    <row r="13" spans="1:8" s="2" customFormat="1" ht="25.5" customHeight="1" x14ac:dyDescent="0.25">
      <c r="B13" s="6"/>
      <c r="C13" s="5" t="s">
        <v>7</v>
      </c>
      <c r="D13" s="5"/>
      <c r="E13" s="5"/>
      <c r="F13" s="5"/>
      <c r="G13" s="3"/>
      <c r="H13" s="3"/>
    </row>
    <row r="14" spans="1:8" s="2" customFormat="1" ht="18" x14ac:dyDescent="0.25">
      <c r="A14" s="5" t="s">
        <v>51</v>
      </c>
      <c r="B14" s="7"/>
      <c r="C14" s="24" t="s">
        <v>25</v>
      </c>
      <c r="D14" s="24"/>
      <c r="E14" s="24"/>
      <c r="F14" s="24"/>
      <c r="G14" s="3"/>
      <c r="H14" s="3"/>
    </row>
    <row r="15" spans="1:8" s="2" customFormat="1" ht="18" x14ac:dyDescent="0.25">
      <c r="A15" s="5"/>
      <c r="B15" s="7"/>
    </row>
    <row r="16" spans="1:8" s="2" customFormat="1" ht="18" x14ac:dyDescent="0.25">
      <c r="A16" s="5"/>
      <c r="B16" s="7"/>
    </row>
    <row r="17" spans="1:5" s="2" customFormat="1" ht="18" x14ac:dyDescent="0.25">
      <c r="A17" s="5" t="s">
        <v>50</v>
      </c>
      <c r="B17" s="6"/>
      <c r="D17" s="11"/>
      <c r="E17" s="11"/>
    </row>
    <row r="18" spans="1:5" s="2" customFormat="1" ht="18" x14ac:dyDescent="0.25">
      <c r="B18" s="6"/>
      <c r="D18" s="11"/>
      <c r="E18" s="11"/>
    </row>
    <row r="19" spans="1:5" s="4" customFormat="1" ht="15" x14ac:dyDescent="0.2">
      <c r="B19" s="8"/>
    </row>
    <row r="20" spans="1:5" s="4" customFormat="1" ht="15" x14ac:dyDescent="0.2">
      <c r="B20" s="8"/>
    </row>
    <row r="21" spans="1:5" s="4" customFormat="1" ht="15" x14ac:dyDescent="0.2">
      <c r="B21" s="8"/>
    </row>
    <row r="22" spans="1:5" s="4" customFormat="1" ht="15" x14ac:dyDescent="0.2">
      <c r="B22" s="8"/>
    </row>
    <row r="23" spans="1:5" s="4" customFormat="1" ht="15" x14ac:dyDescent="0.2">
      <c r="B23" s="8"/>
    </row>
    <row r="24" spans="1:5" s="4" customFormat="1" ht="15" x14ac:dyDescent="0.2">
      <c r="B24" s="8"/>
    </row>
    <row r="25" spans="1:5" s="4" customFormat="1" ht="15" x14ac:dyDescent="0.2">
      <c r="B25" s="8"/>
    </row>
    <row r="26" spans="1:5" s="4" customFormat="1" ht="15" x14ac:dyDescent="0.2">
      <c r="B26" s="8"/>
      <c r="D26" s="12"/>
      <c r="E26" s="12"/>
    </row>
    <row r="27" spans="1:5" s="4" customFormat="1" ht="15" x14ac:dyDescent="0.2">
      <c r="B27" s="8"/>
      <c r="D27" s="12"/>
      <c r="E27" s="12"/>
    </row>
    <row r="28" spans="1:5" s="4" customFormat="1" ht="15" x14ac:dyDescent="0.2">
      <c r="B28" s="8"/>
      <c r="D28" s="12"/>
      <c r="E28" s="12"/>
    </row>
    <row r="29" spans="1:5" s="4" customFormat="1" ht="15" x14ac:dyDescent="0.2">
      <c r="B29" s="8"/>
      <c r="D29" s="12"/>
      <c r="E29" s="12"/>
    </row>
    <row r="30" spans="1:5" s="4" customFormat="1" ht="15" x14ac:dyDescent="0.2">
      <c r="B30" s="8"/>
      <c r="D30" s="12"/>
      <c r="E30" s="12"/>
    </row>
  </sheetData>
  <mergeCells count="14">
    <mergeCell ref="A5:B5"/>
    <mergeCell ref="C5:G5"/>
    <mergeCell ref="A1:G1"/>
    <mergeCell ref="A2:G2"/>
    <mergeCell ref="A3:G3"/>
    <mergeCell ref="A4:B4"/>
    <mergeCell ref="C4:G4"/>
    <mergeCell ref="C14:F14"/>
    <mergeCell ref="A6:B6"/>
    <mergeCell ref="C6:G6"/>
    <mergeCell ref="A7:B7"/>
    <mergeCell ref="C7:G7"/>
    <mergeCell ref="A8:G8"/>
    <mergeCell ref="A12:F12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0"/>
  <sheetViews>
    <sheetView zoomScale="96" zoomScaleNormal="96" workbookViewId="0">
      <selection activeCell="J18" sqref="J18"/>
    </sheetView>
  </sheetViews>
  <sheetFormatPr defaultRowHeight="12.75" x14ac:dyDescent="0.2"/>
  <cols>
    <col min="1" max="1" width="6.7109375" style="1" customWidth="1"/>
    <col min="2" max="2" width="73.85546875" style="9" customWidth="1"/>
    <col min="3" max="3" width="14.85546875" style="1" customWidth="1"/>
    <col min="4" max="4" width="6.85546875" style="1" bestFit="1" customWidth="1"/>
    <col min="5" max="5" width="7.42578125" style="1" bestFit="1" customWidth="1"/>
    <col min="6" max="6" width="14.7109375" style="1" customWidth="1"/>
    <col min="7" max="7" width="14.28515625" style="1" customWidth="1"/>
    <col min="8" max="16384" width="9.140625" style="1"/>
  </cols>
  <sheetData>
    <row r="1" spans="1:8" ht="15.75" x14ac:dyDescent="0.2">
      <c r="A1" s="31" t="s">
        <v>9</v>
      </c>
      <c r="B1" s="31"/>
      <c r="C1" s="31"/>
      <c r="D1" s="31"/>
      <c r="E1" s="31"/>
      <c r="F1" s="31"/>
      <c r="G1" s="31"/>
    </row>
    <row r="2" spans="1:8" ht="15.75" x14ac:dyDescent="0.2">
      <c r="A2" s="25" t="s">
        <v>52</v>
      </c>
      <c r="B2" s="26"/>
      <c r="C2" s="26"/>
      <c r="D2" s="26"/>
      <c r="E2" s="26"/>
      <c r="F2" s="26"/>
      <c r="G2" s="27"/>
    </row>
    <row r="3" spans="1:8" ht="15.75" x14ac:dyDescent="0.2">
      <c r="A3" s="25" t="s">
        <v>53</v>
      </c>
      <c r="B3" s="26"/>
      <c r="C3" s="26"/>
      <c r="D3" s="26"/>
      <c r="E3" s="26"/>
      <c r="F3" s="26"/>
      <c r="G3" s="27"/>
    </row>
    <row r="4" spans="1:8" ht="15.75" x14ac:dyDescent="0.2">
      <c r="A4" s="25" t="s">
        <v>54</v>
      </c>
      <c r="B4" s="27"/>
      <c r="C4" s="25" t="s">
        <v>57</v>
      </c>
      <c r="D4" s="26"/>
      <c r="E4" s="26"/>
      <c r="F4" s="26"/>
      <c r="G4" s="27"/>
    </row>
    <row r="5" spans="1:8" ht="15.75" x14ac:dyDescent="0.2">
      <c r="A5" s="25" t="s">
        <v>55</v>
      </c>
      <c r="B5" s="27"/>
      <c r="C5" s="25" t="s">
        <v>24</v>
      </c>
      <c r="D5" s="26"/>
      <c r="E5" s="26"/>
      <c r="F5" s="26"/>
      <c r="G5" s="27"/>
    </row>
    <row r="6" spans="1:8" ht="15.75" x14ac:dyDescent="0.2">
      <c r="A6" s="25" t="s">
        <v>11</v>
      </c>
      <c r="B6" s="27"/>
      <c r="C6" s="25" t="s">
        <v>12</v>
      </c>
      <c r="D6" s="26"/>
      <c r="E6" s="26"/>
      <c r="F6" s="26"/>
      <c r="G6" s="27"/>
    </row>
    <row r="7" spans="1:8" ht="15.75" x14ac:dyDescent="0.2">
      <c r="A7" s="25" t="s">
        <v>56</v>
      </c>
      <c r="B7" s="27"/>
      <c r="C7" s="25" t="s">
        <v>13</v>
      </c>
      <c r="D7" s="26"/>
      <c r="E7" s="26"/>
      <c r="F7" s="26"/>
      <c r="G7" s="27"/>
    </row>
    <row r="8" spans="1:8" ht="15.75" x14ac:dyDescent="0.2">
      <c r="A8" s="32" t="s">
        <v>17</v>
      </c>
      <c r="B8" s="33"/>
      <c r="C8" s="33"/>
      <c r="D8" s="33"/>
      <c r="E8" s="33"/>
      <c r="F8" s="33"/>
      <c r="G8" s="34"/>
    </row>
    <row r="9" spans="1:8" s="2" customFormat="1" ht="18" x14ac:dyDescent="0.25">
      <c r="A9" s="14" t="s">
        <v>4</v>
      </c>
      <c r="B9" s="13" t="s">
        <v>0</v>
      </c>
      <c r="C9" s="10" t="s">
        <v>5</v>
      </c>
      <c r="D9" s="10" t="s">
        <v>6</v>
      </c>
      <c r="E9" s="10" t="s">
        <v>10</v>
      </c>
      <c r="F9" s="10" t="s">
        <v>2</v>
      </c>
      <c r="G9" s="10" t="s">
        <v>1</v>
      </c>
    </row>
    <row r="10" spans="1:8" s="2" customFormat="1" ht="18" x14ac:dyDescent="0.25">
      <c r="A10" s="10">
        <v>1</v>
      </c>
      <c r="B10" s="18" t="s">
        <v>15</v>
      </c>
      <c r="C10" s="15" t="s">
        <v>8</v>
      </c>
      <c r="D10" s="18">
        <v>148</v>
      </c>
      <c r="E10" s="15" t="s">
        <v>14</v>
      </c>
      <c r="F10" s="17"/>
      <c r="G10" s="16"/>
    </row>
    <row r="11" spans="1:8" s="2" customFormat="1" ht="18" x14ac:dyDescent="0.25">
      <c r="A11" s="10">
        <v>2</v>
      </c>
      <c r="B11" s="18" t="s">
        <v>16</v>
      </c>
      <c r="C11" s="15" t="s">
        <v>8</v>
      </c>
      <c r="D11" s="18">
        <v>25</v>
      </c>
      <c r="E11" s="15" t="s">
        <v>14</v>
      </c>
      <c r="F11" s="17"/>
      <c r="G11" s="16"/>
    </row>
    <row r="12" spans="1:8" ht="17.25" customHeight="1" x14ac:dyDescent="0.25">
      <c r="A12" s="28" t="s">
        <v>3</v>
      </c>
      <c r="B12" s="29"/>
      <c r="C12" s="29"/>
      <c r="D12" s="29"/>
      <c r="E12" s="29"/>
      <c r="F12" s="30"/>
      <c r="G12" s="19"/>
    </row>
    <row r="13" spans="1:8" s="2" customFormat="1" ht="25.5" customHeight="1" x14ac:dyDescent="0.25">
      <c r="B13" s="6"/>
      <c r="C13" s="5" t="s">
        <v>7</v>
      </c>
      <c r="D13" s="5"/>
      <c r="E13" s="5"/>
      <c r="F13" s="5"/>
      <c r="G13" s="3"/>
      <c r="H13" s="3"/>
    </row>
    <row r="14" spans="1:8" s="2" customFormat="1" ht="18" x14ac:dyDescent="0.25">
      <c r="A14" s="5" t="s">
        <v>51</v>
      </c>
      <c r="B14" s="7"/>
      <c r="C14" s="24" t="s">
        <v>25</v>
      </c>
      <c r="D14" s="24"/>
      <c r="E14" s="24"/>
      <c r="F14" s="24"/>
      <c r="G14" s="3"/>
      <c r="H14" s="3"/>
    </row>
    <row r="15" spans="1:8" s="2" customFormat="1" ht="18" x14ac:dyDescent="0.25">
      <c r="A15" s="5"/>
      <c r="B15" s="7"/>
    </row>
    <row r="16" spans="1:8" s="2" customFormat="1" ht="18" x14ac:dyDescent="0.25">
      <c r="A16" s="5"/>
      <c r="B16" s="7"/>
    </row>
    <row r="17" spans="1:5" s="2" customFormat="1" ht="18" x14ac:dyDescent="0.25">
      <c r="A17" s="5" t="s">
        <v>50</v>
      </c>
      <c r="B17" s="6"/>
      <c r="D17" s="11"/>
      <c r="E17" s="11"/>
    </row>
    <row r="18" spans="1:5" s="2" customFormat="1" ht="18" x14ac:dyDescent="0.25">
      <c r="B18" s="6"/>
      <c r="D18" s="11"/>
      <c r="E18" s="11"/>
    </row>
    <row r="19" spans="1:5" s="4" customFormat="1" ht="15" x14ac:dyDescent="0.2">
      <c r="B19" s="8"/>
    </row>
    <row r="20" spans="1:5" s="4" customFormat="1" ht="15" x14ac:dyDescent="0.2">
      <c r="B20" s="8"/>
    </row>
    <row r="21" spans="1:5" s="4" customFormat="1" ht="15" x14ac:dyDescent="0.2">
      <c r="B21" s="8"/>
    </row>
    <row r="22" spans="1:5" s="4" customFormat="1" ht="15" x14ac:dyDescent="0.2">
      <c r="B22" s="8"/>
    </row>
    <row r="23" spans="1:5" s="4" customFormat="1" ht="15" x14ac:dyDescent="0.2">
      <c r="B23" s="8"/>
    </row>
    <row r="24" spans="1:5" s="4" customFormat="1" ht="15" x14ac:dyDescent="0.2">
      <c r="B24" s="8"/>
    </row>
    <row r="25" spans="1:5" s="4" customFormat="1" ht="15" x14ac:dyDescent="0.2">
      <c r="B25" s="8"/>
    </row>
    <row r="26" spans="1:5" s="4" customFormat="1" ht="15" x14ac:dyDescent="0.2">
      <c r="B26" s="8"/>
      <c r="D26" s="12"/>
      <c r="E26" s="12"/>
    </row>
    <row r="27" spans="1:5" s="4" customFormat="1" ht="15" x14ac:dyDescent="0.2">
      <c r="B27" s="8"/>
      <c r="D27" s="12"/>
      <c r="E27" s="12"/>
    </row>
    <row r="28" spans="1:5" s="4" customFormat="1" ht="15" x14ac:dyDescent="0.2">
      <c r="B28" s="8"/>
      <c r="D28" s="12"/>
      <c r="E28" s="12"/>
    </row>
    <row r="29" spans="1:5" s="4" customFormat="1" ht="15" x14ac:dyDescent="0.2">
      <c r="B29" s="8"/>
      <c r="D29" s="12"/>
      <c r="E29" s="12"/>
    </row>
    <row r="30" spans="1:5" s="4" customFormat="1" ht="15" x14ac:dyDescent="0.2">
      <c r="B30" s="8"/>
      <c r="D30" s="12"/>
      <c r="E30" s="12"/>
    </row>
  </sheetData>
  <mergeCells count="14">
    <mergeCell ref="A5:B5"/>
    <mergeCell ref="C5:G5"/>
    <mergeCell ref="A1:G1"/>
    <mergeCell ref="A2:G2"/>
    <mergeCell ref="A3:G3"/>
    <mergeCell ref="A4:B4"/>
    <mergeCell ref="C4:G4"/>
    <mergeCell ref="C14:F14"/>
    <mergeCell ref="A6:B6"/>
    <mergeCell ref="C6:G6"/>
    <mergeCell ref="A7:B7"/>
    <mergeCell ref="C7:G7"/>
    <mergeCell ref="A8:G8"/>
    <mergeCell ref="A12:F12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topLeftCell="A22" zoomScale="130" zoomScaleNormal="130" workbookViewId="0">
      <selection activeCell="K13" sqref="K13"/>
    </sheetView>
  </sheetViews>
  <sheetFormatPr defaultRowHeight="12.75" x14ac:dyDescent="0.2"/>
  <cols>
    <col min="1" max="1" width="14.85546875" bestFit="1" customWidth="1"/>
    <col min="2" max="2" width="17.5703125" bestFit="1" customWidth="1"/>
    <col min="3" max="3" width="13.5703125" customWidth="1"/>
    <col min="4" max="4" width="10.42578125" bestFit="1" customWidth="1"/>
    <col min="5" max="5" width="9.42578125" bestFit="1" customWidth="1"/>
    <col min="6" max="6" width="11.7109375" customWidth="1"/>
    <col min="7" max="7" width="9.42578125" bestFit="1" customWidth="1"/>
    <col min="8" max="8" width="12" bestFit="1" customWidth="1"/>
    <col min="12" max="12" width="14.85546875" bestFit="1" customWidth="1"/>
    <col min="13" max="13" width="12" bestFit="1" customWidth="1"/>
  </cols>
  <sheetData>
    <row r="2" spans="1:13" x14ac:dyDescent="0.2">
      <c r="A2" s="35" t="s">
        <v>45</v>
      </c>
      <c r="B2" s="35"/>
      <c r="C2" s="35"/>
      <c r="D2" s="35"/>
      <c r="E2" s="35"/>
      <c r="F2" s="35"/>
      <c r="G2" s="35"/>
      <c r="H2" s="35"/>
    </row>
    <row r="3" spans="1:13" x14ac:dyDescent="0.2">
      <c r="A3" s="45" t="s">
        <v>40</v>
      </c>
      <c r="B3" s="46"/>
      <c r="C3" s="46"/>
      <c r="D3" s="46"/>
      <c r="E3" s="46"/>
      <c r="F3" s="46"/>
      <c r="G3" s="46"/>
      <c r="H3" s="47"/>
    </row>
    <row r="4" spans="1:13" ht="25.5" x14ac:dyDescent="0.2">
      <c r="A4" s="22" t="s">
        <v>31</v>
      </c>
      <c r="B4" s="22" t="s">
        <v>32</v>
      </c>
      <c r="C4" s="22" t="s">
        <v>47</v>
      </c>
      <c r="D4" s="22" t="s">
        <v>46</v>
      </c>
      <c r="E4" s="22" t="s">
        <v>33</v>
      </c>
      <c r="F4" s="22" t="s">
        <v>34</v>
      </c>
      <c r="G4" s="22" t="s">
        <v>35</v>
      </c>
      <c r="H4" s="22" t="s">
        <v>36</v>
      </c>
    </row>
    <row r="5" spans="1:13" ht="26.25" customHeight="1" x14ac:dyDescent="0.2">
      <c r="A5" s="20" t="s">
        <v>38</v>
      </c>
      <c r="B5" s="20" t="s">
        <v>39</v>
      </c>
      <c r="C5" s="36" t="s">
        <v>48</v>
      </c>
      <c r="D5" s="39">
        <v>148</v>
      </c>
      <c r="E5" s="21">
        <v>290</v>
      </c>
      <c r="F5" s="21">
        <f>D5*E5</f>
        <v>42920</v>
      </c>
      <c r="G5" s="42">
        <f>AVERAGE(E5:E7)</f>
        <v>266.66666666666669</v>
      </c>
      <c r="H5" s="42">
        <f>AVERAGE(F5:F7)</f>
        <v>39466.666666666664</v>
      </c>
      <c r="L5" s="20" t="s">
        <v>38</v>
      </c>
      <c r="M5" s="23">
        <f>SUM(F5,F12)</f>
        <v>67170</v>
      </c>
    </row>
    <row r="6" spans="1:13" ht="26.25" customHeight="1" x14ac:dyDescent="0.2">
      <c r="A6" s="20" t="s">
        <v>37</v>
      </c>
      <c r="B6" s="20" t="s">
        <v>42</v>
      </c>
      <c r="C6" s="37"/>
      <c r="D6" s="40"/>
      <c r="E6" s="21">
        <v>260</v>
      </c>
      <c r="F6" s="21">
        <f>D5*E6</f>
        <v>38480</v>
      </c>
      <c r="G6" s="43"/>
      <c r="H6" s="43"/>
      <c r="L6" s="20" t="s">
        <v>37</v>
      </c>
      <c r="M6" s="23">
        <f>F6+F13</f>
        <v>59730</v>
      </c>
    </row>
    <row r="7" spans="1:13" ht="26.25" customHeight="1" x14ac:dyDescent="0.2">
      <c r="A7" s="20" t="s">
        <v>43</v>
      </c>
      <c r="B7" s="20" t="s">
        <v>44</v>
      </c>
      <c r="C7" s="38"/>
      <c r="D7" s="41"/>
      <c r="E7" s="21">
        <v>250</v>
      </c>
      <c r="F7" s="21">
        <f>D5*E7</f>
        <v>37000</v>
      </c>
      <c r="G7" s="44"/>
      <c r="H7" s="44"/>
      <c r="L7" s="20" t="s">
        <v>43</v>
      </c>
      <c r="M7" s="23">
        <f>SUM(F7,F14)</f>
        <v>58000</v>
      </c>
    </row>
    <row r="9" spans="1:13" x14ac:dyDescent="0.2">
      <c r="A9" s="35" t="s">
        <v>45</v>
      </c>
      <c r="B9" s="35"/>
      <c r="C9" s="35"/>
      <c r="D9" s="35"/>
      <c r="E9" s="35"/>
      <c r="F9" s="35"/>
      <c r="G9" s="35"/>
      <c r="H9" s="35"/>
    </row>
    <row r="10" spans="1:13" x14ac:dyDescent="0.2">
      <c r="A10" s="45" t="s">
        <v>41</v>
      </c>
      <c r="B10" s="46"/>
      <c r="C10" s="46"/>
      <c r="D10" s="46"/>
      <c r="E10" s="46"/>
      <c r="F10" s="46"/>
      <c r="G10" s="46"/>
      <c r="H10" s="47"/>
    </row>
    <row r="11" spans="1:13" ht="25.5" x14ac:dyDescent="0.2">
      <c r="A11" s="22" t="s">
        <v>31</v>
      </c>
      <c r="B11" s="22" t="s">
        <v>32</v>
      </c>
      <c r="C11" s="22" t="s">
        <v>47</v>
      </c>
      <c r="D11" s="22" t="s">
        <v>46</v>
      </c>
      <c r="E11" s="22" t="s">
        <v>33</v>
      </c>
      <c r="F11" s="22" t="s">
        <v>34</v>
      </c>
      <c r="G11" s="22" t="s">
        <v>35</v>
      </c>
      <c r="H11" s="22" t="s">
        <v>36</v>
      </c>
    </row>
    <row r="12" spans="1:13" ht="26.25" customHeight="1" x14ac:dyDescent="0.2">
      <c r="A12" s="20" t="s">
        <v>38</v>
      </c>
      <c r="B12" s="20" t="s">
        <v>39</v>
      </c>
      <c r="C12" s="36" t="s">
        <v>49</v>
      </c>
      <c r="D12" s="39">
        <v>25</v>
      </c>
      <c r="E12" s="21">
        <v>970</v>
      </c>
      <c r="F12" s="21">
        <f>D12*E12</f>
        <v>24250</v>
      </c>
      <c r="G12" s="42">
        <f>AVERAGE(E12:E14)</f>
        <v>886.66666666666663</v>
      </c>
      <c r="H12" s="42">
        <f>AVERAGE(F12:F14)</f>
        <v>22166.666666666668</v>
      </c>
    </row>
    <row r="13" spans="1:13" ht="26.25" customHeight="1" x14ac:dyDescent="0.2">
      <c r="A13" s="20" t="s">
        <v>37</v>
      </c>
      <c r="B13" s="20" t="s">
        <v>42</v>
      </c>
      <c r="C13" s="37"/>
      <c r="D13" s="40"/>
      <c r="E13" s="21">
        <v>850</v>
      </c>
      <c r="F13" s="21">
        <f>D12*E13</f>
        <v>21250</v>
      </c>
      <c r="G13" s="43"/>
      <c r="H13" s="43"/>
    </row>
    <row r="14" spans="1:13" ht="26.25" customHeight="1" x14ac:dyDescent="0.2">
      <c r="A14" s="20" t="s">
        <v>43</v>
      </c>
      <c r="B14" s="20" t="s">
        <v>44</v>
      </c>
      <c r="C14" s="38"/>
      <c r="D14" s="41"/>
      <c r="E14" s="21">
        <v>840</v>
      </c>
      <c r="F14" s="21">
        <f>D12*E14</f>
        <v>21000</v>
      </c>
      <c r="G14" s="44"/>
      <c r="H14" s="44"/>
    </row>
  </sheetData>
  <mergeCells count="12">
    <mergeCell ref="A9:H9"/>
    <mergeCell ref="A10:H10"/>
    <mergeCell ref="C12:C14"/>
    <mergeCell ref="D12:D14"/>
    <mergeCell ref="G12:G14"/>
    <mergeCell ref="H12:H14"/>
    <mergeCell ref="A2:H2"/>
    <mergeCell ref="C5:C7"/>
    <mergeCell ref="D5:D7"/>
    <mergeCell ref="G5:G7"/>
    <mergeCell ref="H5:H7"/>
    <mergeCell ref="A3:H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3"/>
  <sheetViews>
    <sheetView tabSelected="1" workbookViewId="0">
      <selection activeCell="A17" sqref="A17"/>
    </sheetView>
  </sheetViews>
  <sheetFormatPr defaultRowHeight="12.75" x14ac:dyDescent="0.2"/>
  <cols>
    <col min="1" max="1" width="6.7109375" customWidth="1"/>
    <col min="2" max="2" width="75.28515625" customWidth="1"/>
    <col min="3" max="3" width="14.85546875" customWidth="1"/>
    <col min="4" max="4" width="6.85546875" bestFit="1" customWidth="1"/>
    <col min="5" max="5" width="7.42578125" bestFit="1" customWidth="1"/>
    <col min="6" max="7" width="11.28515625" customWidth="1"/>
  </cols>
  <sheetData>
    <row r="1" spans="1:7" ht="15.75" x14ac:dyDescent="0.2">
      <c r="A1" s="31" t="s">
        <v>9</v>
      </c>
      <c r="B1" s="31"/>
      <c r="C1" s="31"/>
      <c r="D1" s="31"/>
      <c r="E1" s="31"/>
      <c r="F1" s="31"/>
      <c r="G1" s="31"/>
    </row>
    <row r="2" spans="1:7" ht="15.75" x14ac:dyDescent="0.2">
      <c r="A2" s="25" t="s">
        <v>59</v>
      </c>
      <c r="B2" s="26"/>
      <c r="C2" s="26"/>
      <c r="D2" s="26"/>
      <c r="E2" s="26"/>
      <c r="F2" s="26"/>
      <c r="G2" s="27"/>
    </row>
    <row r="3" spans="1:7" ht="15.75" x14ac:dyDescent="0.2">
      <c r="A3" s="25" t="s">
        <v>60</v>
      </c>
      <c r="B3" s="26"/>
      <c r="C3" s="26"/>
      <c r="D3" s="26"/>
      <c r="E3" s="26"/>
      <c r="F3" s="26"/>
      <c r="G3" s="27"/>
    </row>
    <row r="4" spans="1:7" ht="15.75" x14ac:dyDescent="0.2">
      <c r="A4" s="25" t="s">
        <v>61</v>
      </c>
      <c r="B4" s="27"/>
      <c r="C4" s="25" t="s">
        <v>65</v>
      </c>
      <c r="D4" s="26"/>
      <c r="E4" s="26"/>
      <c r="F4" s="26"/>
      <c r="G4" s="27"/>
    </row>
    <row r="5" spans="1:7" ht="15.75" x14ac:dyDescent="0.2">
      <c r="A5" s="25" t="s">
        <v>62</v>
      </c>
      <c r="B5" s="27"/>
      <c r="C5" s="25" t="s">
        <v>24</v>
      </c>
      <c r="D5" s="26"/>
      <c r="E5" s="26"/>
      <c r="F5" s="26"/>
      <c r="G5" s="27"/>
    </row>
    <row r="6" spans="1:7" ht="15.75" x14ac:dyDescent="0.2">
      <c r="A6" s="25" t="s">
        <v>63</v>
      </c>
      <c r="B6" s="27"/>
      <c r="C6" s="25" t="s">
        <v>66</v>
      </c>
      <c r="D6" s="26"/>
      <c r="E6" s="26"/>
      <c r="F6" s="26"/>
      <c r="G6" s="27"/>
    </row>
    <row r="7" spans="1:7" ht="15.75" x14ac:dyDescent="0.2">
      <c r="A7" s="25" t="s">
        <v>64</v>
      </c>
      <c r="B7" s="27"/>
      <c r="C7" s="25" t="s">
        <v>67</v>
      </c>
      <c r="D7" s="26"/>
      <c r="E7" s="26"/>
      <c r="F7" s="26"/>
      <c r="G7" s="27"/>
    </row>
    <row r="8" spans="1:7" ht="15.75" x14ac:dyDescent="0.2">
      <c r="A8" s="32" t="s">
        <v>17</v>
      </c>
      <c r="B8" s="33"/>
      <c r="C8" s="33"/>
      <c r="D8" s="33"/>
      <c r="E8" s="33"/>
      <c r="F8" s="33"/>
      <c r="G8" s="34"/>
    </row>
    <row r="9" spans="1:7" ht="15.75" x14ac:dyDescent="0.2">
      <c r="A9" s="14" t="s">
        <v>4</v>
      </c>
      <c r="B9" s="13" t="s">
        <v>0</v>
      </c>
      <c r="C9" s="10" t="s">
        <v>5</v>
      </c>
      <c r="D9" s="10" t="s">
        <v>6</v>
      </c>
      <c r="E9" s="10" t="s">
        <v>10</v>
      </c>
      <c r="F9" s="10" t="s">
        <v>2</v>
      </c>
      <c r="G9" s="10" t="s">
        <v>1</v>
      </c>
    </row>
    <row r="10" spans="1:7" ht="15.75" x14ac:dyDescent="0.2">
      <c r="A10" s="10">
        <v>1</v>
      </c>
      <c r="B10" s="18" t="s">
        <v>15</v>
      </c>
      <c r="C10" s="15" t="s">
        <v>8</v>
      </c>
      <c r="D10" s="18">
        <v>148</v>
      </c>
      <c r="E10" s="15" t="s">
        <v>14</v>
      </c>
      <c r="F10" s="17"/>
      <c r="G10" s="16"/>
    </row>
    <row r="11" spans="1:7" ht="15.75" x14ac:dyDescent="0.2">
      <c r="A11" s="10">
        <v>2</v>
      </c>
      <c r="B11" s="18" t="s">
        <v>16</v>
      </c>
      <c r="C11" s="15" t="s">
        <v>8</v>
      </c>
      <c r="D11" s="18">
        <v>25</v>
      </c>
      <c r="E11" s="15" t="s">
        <v>14</v>
      </c>
      <c r="F11" s="17"/>
      <c r="G11" s="16"/>
    </row>
    <row r="12" spans="1:7" ht="15.75" x14ac:dyDescent="0.25">
      <c r="A12" s="28" t="s">
        <v>3</v>
      </c>
      <c r="B12" s="29"/>
      <c r="C12" s="29"/>
      <c r="D12" s="29"/>
      <c r="E12" s="29"/>
      <c r="F12" s="30"/>
      <c r="G12" s="19"/>
    </row>
    <row r="13" spans="1:7" ht="18" x14ac:dyDescent="0.25">
      <c r="A13" s="2"/>
      <c r="B13" s="6"/>
      <c r="C13" s="5" t="s">
        <v>7</v>
      </c>
      <c r="D13" s="5"/>
      <c r="E13" s="5"/>
      <c r="F13" s="5"/>
      <c r="G13" s="3"/>
    </row>
    <row r="14" spans="1:7" ht="18" x14ac:dyDescent="0.25">
      <c r="A14" s="5" t="s">
        <v>51</v>
      </c>
      <c r="B14" s="7"/>
      <c r="C14" s="24" t="s">
        <v>25</v>
      </c>
      <c r="D14" s="24"/>
      <c r="E14" s="24"/>
      <c r="F14" s="24"/>
      <c r="G14" s="3"/>
    </row>
    <row r="15" spans="1:7" ht="18" x14ac:dyDescent="0.25">
      <c r="A15" s="5"/>
      <c r="B15" s="7"/>
      <c r="C15" s="2"/>
      <c r="D15" s="2"/>
      <c r="E15" s="2"/>
      <c r="F15" s="2"/>
      <c r="G15" s="2"/>
    </row>
    <row r="16" spans="1:7" ht="18" x14ac:dyDescent="0.25">
      <c r="A16" s="5"/>
      <c r="B16" s="7"/>
      <c r="C16" s="2"/>
      <c r="D16" s="2"/>
      <c r="E16" s="2"/>
      <c r="F16" s="2"/>
      <c r="G16" s="2"/>
    </row>
    <row r="17" spans="1:7" ht="18" x14ac:dyDescent="0.25">
      <c r="A17" s="5" t="s">
        <v>68</v>
      </c>
      <c r="B17" s="6"/>
      <c r="C17" s="2"/>
      <c r="D17" s="11"/>
      <c r="E17" s="11"/>
      <c r="F17" s="2"/>
      <c r="G17" s="2"/>
    </row>
    <row r="18" spans="1:7" ht="18" x14ac:dyDescent="0.25">
      <c r="A18" s="2"/>
      <c r="B18" s="6"/>
      <c r="C18" s="2"/>
      <c r="D18" s="11"/>
      <c r="E18" s="11"/>
      <c r="F18" s="2"/>
      <c r="G18" s="2"/>
    </row>
    <row r="19" spans="1:7" ht="15" x14ac:dyDescent="0.2">
      <c r="A19" s="4"/>
      <c r="B19" s="8"/>
      <c r="C19" s="4"/>
      <c r="D19" s="4"/>
      <c r="E19" s="4"/>
      <c r="F19" s="4"/>
      <c r="G19" s="4"/>
    </row>
    <row r="20" spans="1:7" ht="15" x14ac:dyDescent="0.2">
      <c r="A20" s="4"/>
      <c r="B20" s="8"/>
      <c r="C20" s="4"/>
      <c r="D20" s="4"/>
      <c r="E20" s="4"/>
      <c r="F20" s="4"/>
      <c r="G20" s="4"/>
    </row>
    <row r="21" spans="1:7" ht="15" x14ac:dyDescent="0.2">
      <c r="A21" s="4"/>
      <c r="B21" s="8"/>
      <c r="C21" s="4"/>
      <c r="D21" s="4"/>
      <c r="E21" s="4"/>
      <c r="F21" s="4"/>
      <c r="G21" s="4"/>
    </row>
    <row r="22" spans="1:7" ht="15" x14ac:dyDescent="0.2">
      <c r="A22" s="4"/>
      <c r="B22" s="8"/>
      <c r="C22" s="4"/>
      <c r="D22" s="4"/>
      <c r="E22" s="4"/>
      <c r="F22" s="4"/>
      <c r="G22" s="4"/>
    </row>
    <row r="23" spans="1:7" ht="15" x14ac:dyDescent="0.2">
      <c r="A23" s="4"/>
      <c r="B23" s="8"/>
      <c r="C23" s="4"/>
      <c r="D23" s="4"/>
      <c r="E23" s="4"/>
      <c r="F23" s="4"/>
      <c r="G23" s="4"/>
    </row>
  </sheetData>
  <mergeCells count="14">
    <mergeCell ref="A5:B5"/>
    <mergeCell ref="C5:G5"/>
    <mergeCell ref="A1:G1"/>
    <mergeCell ref="A2:G2"/>
    <mergeCell ref="A3:G3"/>
    <mergeCell ref="A4:B4"/>
    <mergeCell ref="C4:G4"/>
    <mergeCell ref="C14:F14"/>
    <mergeCell ref="A6:B6"/>
    <mergeCell ref="C6:G6"/>
    <mergeCell ref="A7:B7"/>
    <mergeCell ref="C7:G7"/>
    <mergeCell ref="A8:G8"/>
    <mergeCell ref="A12:F12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magnata</vt:lpstr>
      <vt:lpstr>weliton</vt:lpstr>
      <vt:lpstr>dhonatan</vt:lpstr>
      <vt:lpstr>resumo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Renê Campos</cp:lastModifiedBy>
  <cp:lastPrinted>2026-06-22T14:25:44Z</cp:lastPrinted>
  <dcterms:created xsi:type="dcterms:W3CDTF">2020-06-11T12:31:27Z</dcterms:created>
  <dcterms:modified xsi:type="dcterms:W3CDTF">2026-07-02T16:29:57Z</dcterms:modified>
</cp:coreProperties>
</file>